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8_{D2899375-42C4-4442-B70A-0EF21A6FB53B}" xr6:coauthVersionLast="36" xr6:coauthVersionMax="36" xr10:uidLastSave="{00000000-0000-0000-0000-000000000000}"/>
  <bookViews>
    <workbookView xWindow="0" yWindow="0" windowWidth="28800" windowHeight="10305" tabRatio="737" xr2:uid="{00000000-000D-0000-FFFF-FFFF00000000}"/>
  </bookViews>
  <sheets>
    <sheet name="OUD Bobolice" sheetId="37" r:id="rId1"/>
  </sheets>
  <definedNames>
    <definedName name="_xlnm.Print_Area" localSheetId="0">'OUD Bobolice'!$A$1:$H$16</definedName>
  </definedNames>
  <calcPr calcId="191029"/>
</workbook>
</file>

<file path=xl/calcChain.xml><?xml version="1.0" encoding="utf-8"?>
<calcChain xmlns="http://schemas.openxmlformats.org/spreadsheetml/2006/main">
  <c r="H10" i="37" l="1"/>
  <c r="H9" i="37"/>
  <c r="H8" i="37"/>
  <c r="H7" i="37"/>
  <c r="H6" i="37"/>
  <c r="H11" i="37" l="1"/>
  <c r="H12" i="37"/>
  <c r="H13" i="37" s="1"/>
</calcChain>
</file>

<file path=xl/sharedStrings.xml><?xml version="1.0" encoding="utf-8"?>
<sst xmlns="http://schemas.openxmlformats.org/spreadsheetml/2006/main" count="31" uniqueCount="27">
  <si>
    <t>Lp.</t>
  </si>
  <si>
    <t>__________________ dnia ___ ___ 2026 roku</t>
  </si>
  <si>
    <t>Rodzaj odpadów</t>
  </si>
  <si>
    <t>240 l</t>
  </si>
  <si>
    <t>Rodzaj pojemnika/ kontenera</t>
  </si>
  <si>
    <t>Ilość pojemników/ kontenerów</t>
  </si>
  <si>
    <t>Częstotliwość odbioru (wywozu)</t>
  </si>
  <si>
    <t>Cena jednostkowa netto odbioru (wywozu)</t>
  </si>
  <si>
    <t>Wartość netto</t>
  </si>
  <si>
    <t>8=5*6*7</t>
  </si>
  <si>
    <r>
      <t xml:space="preserve">Odpady zmieszane 
Kod odpadu: </t>
    </r>
    <r>
      <rPr>
        <i/>
        <sz val="10"/>
        <color theme="1"/>
        <rFont val="Calibri"/>
        <family val="2"/>
        <charset val="238"/>
        <scheme val="minor"/>
      </rPr>
      <t>20 03 01</t>
    </r>
  </si>
  <si>
    <r>
      <t xml:space="preserve">Makulatura 
Kod odpadu: </t>
    </r>
    <r>
      <rPr>
        <i/>
        <sz val="10"/>
        <color theme="1"/>
        <rFont val="Calibri"/>
        <family val="2"/>
        <charset val="238"/>
        <scheme val="minor"/>
      </rPr>
      <t>15 01 01</t>
    </r>
  </si>
  <si>
    <r>
      <t xml:space="preserve">Tworzywa sztuczne 
Kod odpadu: </t>
    </r>
    <r>
      <rPr>
        <i/>
        <sz val="10"/>
        <color theme="1"/>
        <rFont val="Calibri"/>
        <family val="2"/>
        <charset val="238"/>
        <scheme val="minor"/>
      </rPr>
      <t>15 01 02</t>
    </r>
  </si>
  <si>
    <r>
      <t xml:space="preserve">Opakowania szklane 
Kod odpadu: </t>
    </r>
    <r>
      <rPr>
        <i/>
        <sz val="10"/>
        <color theme="1"/>
        <rFont val="Calibri"/>
        <family val="2"/>
        <charset val="238"/>
        <scheme val="minor"/>
      </rPr>
      <t>15 01 07</t>
    </r>
  </si>
  <si>
    <r>
      <t xml:space="preserve">Odpady ulegające biodegradacji 
Kod odpadu: </t>
    </r>
    <r>
      <rPr>
        <i/>
        <sz val="10"/>
        <color theme="1"/>
        <rFont val="Calibri"/>
        <family val="2"/>
        <charset val="238"/>
        <scheme val="minor"/>
      </rPr>
      <t>20 02 01</t>
    </r>
  </si>
  <si>
    <t>VAT</t>
  </si>
  <si>
    <t>OGÓŁEM netto:</t>
  </si>
  <si>
    <t>OGÓŁEM brutto</t>
  </si>
  <si>
    <t>120 l</t>
  </si>
  <si>
    <t>120 l
worek</t>
  </si>
  <si>
    <t>Szacowana ilość odbioru (wywozu) w okresie 01.07.2026-30.06.2028</t>
  </si>
  <si>
    <t>raz  w miesiącu</t>
  </si>
  <si>
    <t>FORMULARZ CENOWY - załącznik nr 3</t>
  </si>
  <si>
    <t>Świadczenie sukcesywnych usług odbioru wraz z zagospodarowaniem odpadów z posesji GDDKiA Oddziału w Szczecinie – Obwodu Utrzymania Drogi w Bobolicach</t>
  </si>
  <si>
    <t>1 raz / 2 tygodnie</t>
  </si>
  <si>
    <t>GDDKiA Oddział w Szczecinie Rejon w Szczecinku Obwód Utrzymania Drogi
w Bobolicach
ul. Mickiewicza 21, 76-020 Bobolice</t>
  </si>
  <si>
    <t>1100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</si>
</sst>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&quot;zł&quot;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sz val="11"/>
      <color indexed="8"/>
      <name val="Verdana"/>
      <family val="2"/>
      <charset val="238"/>
    </font>
    <font>
      <sz val="10"/>
      <color rgb="FFC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0" fillId="0" borderId="0" xfId="0" applyNumberFormat="1"/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right" vertical="center" wrapText="1"/>
    </xf>
    <xf numFmtId="4" fontId="1" fillId="4" borderId="3" xfId="0" applyNumberFormat="1" applyFont="1" applyFill="1" applyBorder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9085-7AD5-4939-A632-8EE0C8B4287D}">
  <dimension ref="A1:H17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8" customWidth="1"/>
    <col min="6" max="6" width="19" customWidth="1"/>
    <col min="7" max="7" width="16.42578125" customWidth="1"/>
    <col min="8" max="8" width="23.5703125" customWidth="1"/>
  </cols>
  <sheetData>
    <row r="1" spans="1:8" ht="24.75" customHeight="1" x14ac:dyDescent="0.25">
      <c r="A1" s="24" t="s">
        <v>22</v>
      </c>
      <c r="B1" s="24"/>
      <c r="C1" s="24"/>
      <c r="D1" s="24"/>
      <c r="E1" s="24"/>
      <c r="F1" s="24"/>
      <c r="G1" s="24"/>
      <c r="H1" s="24"/>
    </row>
    <row r="2" spans="1:8" ht="64.5" customHeight="1" x14ac:dyDescent="0.25">
      <c r="A2" s="25" t="s">
        <v>25</v>
      </c>
      <c r="B2" s="26"/>
      <c r="C2" s="26"/>
      <c r="D2" s="26"/>
      <c r="E2" s="26"/>
      <c r="F2" s="26"/>
      <c r="G2" s="26"/>
      <c r="H2" s="26"/>
    </row>
    <row r="3" spans="1:8" ht="65.25" customHeight="1" x14ac:dyDescent="0.25">
      <c r="A3" s="27" t="s">
        <v>23</v>
      </c>
      <c r="B3" s="27"/>
      <c r="C3" s="27"/>
      <c r="D3" s="27"/>
      <c r="E3" s="27"/>
      <c r="F3" s="27"/>
      <c r="G3" s="27"/>
      <c r="H3" s="27"/>
    </row>
    <row r="4" spans="1:8" ht="108.75" customHeight="1" x14ac:dyDescent="0.25">
      <c r="A4" s="3" t="s">
        <v>0</v>
      </c>
      <c r="B4" s="3" t="s">
        <v>2</v>
      </c>
      <c r="C4" s="3" t="s">
        <v>4</v>
      </c>
      <c r="D4" s="13" t="s">
        <v>6</v>
      </c>
      <c r="E4" s="13" t="s">
        <v>5</v>
      </c>
      <c r="F4" s="13" t="s">
        <v>20</v>
      </c>
      <c r="G4" s="3" t="s">
        <v>7</v>
      </c>
      <c r="H4" s="3" t="s">
        <v>8</v>
      </c>
    </row>
    <row r="5" spans="1:8" ht="19.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 t="s">
        <v>9</v>
      </c>
    </row>
    <row r="6" spans="1:8" ht="42.75" customHeight="1" x14ac:dyDescent="0.25">
      <c r="A6" s="12">
        <v>1</v>
      </c>
      <c r="B6" s="8" t="s">
        <v>10</v>
      </c>
      <c r="C6" s="28" t="s">
        <v>26</v>
      </c>
      <c r="D6" s="17" t="s">
        <v>24</v>
      </c>
      <c r="E6" s="4">
        <v>1</v>
      </c>
      <c r="F6" s="16">
        <v>52</v>
      </c>
      <c r="G6" s="6"/>
      <c r="H6" s="6">
        <f>E6*F6*G6</f>
        <v>0</v>
      </c>
    </row>
    <row r="7" spans="1:8" ht="42" customHeight="1" x14ac:dyDescent="0.25">
      <c r="A7" s="12">
        <v>2</v>
      </c>
      <c r="B7" s="8" t="s">
        <v>11</v>
      </c>
      <c r="C7" s="2" t="s">
        <v>3</v>
      </c>
      <c r="D7" s="12" t="s">
        <v>21</v>
      </c>
      <c r="E7" s="4">
        <v>1</v>
      </c>
      <c r="F7" s="5">
        <v>24</v>
      </c>
      <c r="G7" s="6"/>
      <c r="H7" s="6">
        <f t="shared" ref="H7:H10" si="0">E7*F7*G7</f>
        <v>0</v>
      </c>
    </row>
    <row r="8" spans="1:8" ht="36" customHeight="1" x14ac:dyDescent="0.25">
      <c r="A8" s="12">
        <v>3</v>
      </c>
      <c r="B8" s="8" t="s">
        <v>12</v>
      </c>
      <c r="C8" s="2" t="s">
        <v>3</v>
      </c>
      <c r="D8" s="12" t="s">
        <v>21</v>
      </c>
      <c r="E8" s="4">
        <v>1</v>
      </c>
      <c r="F8" s="5">
        <v>24</v>
      </c>
      <c r="G8" s="6"/>
      <c r="H8" s="6">
        <f t="shared" si="0"/>
        <v>0</v>
      </c>
    </row>
    <row r="9" spans="1:8" ht="45" customHeight="1" x14ac:dyDescent="0.25">
      <c r="A9" s="12">
        <v>4</v>
      </c>
      <c r="B9" s="8" t="s">
        <v>13</v>
      </c>
      <c r="C9" s="2" t="s">
        <v>18</v>
      </c>
      <c r="D9" s="12" t="s">
        <v>21</v>
      </c>
      <c r="E9" s="4">
        <v>1</v>
      </c>
      <c r="F9" s="5">
        <v>24</v>
      </c>
      <c r="G9" s="6"/>
      <c r="H9" s="6">
        <f t="shared" si="0"/>
        <v>0</v>
      </c>
    </row>
    <row r="10" spans="1:8" ht="54.75" customHeight="1" x14ac:dyDescent="0.25">
      <c r="A10" s="12">
        <v>5</v>
      </c>
      <c r="B10" s="9" t="s">
        <v>14</v>
      </c>
      <c r="C10" s="2" t="s">
        <v>19</v>
      </c>
      <c r="D10" s="12" t="s">
        <v>21</v>
      </c>
      <c r="E10" s="4">
        <v>1</v>
      </c>
      <c r="F10" s="5">
        <v>24</v>
      </c>
      <c r="G10" s="6"/>
      <c r="H10" s="6">
        <f t="shared" si="0"/>
        <v>0</v>
      </c>
    </row>
    <row r="11" spans="1:8" ht="35.25" customHeight="1" x14ac:dyDescent="0.25">
      <c r="A11" s="18" t="s">
        <v>16</v>
      </c>
      <c r="B11" s="19"/>
      <c r="C11" s="19"/>
      <c r="D11" s="19"/>
      <c r="E11" s="19"/>
      <c r="F11" s="19"/>
      <c r="G11" s="20"/>
      <c r="H11" s="7">
        <f>SUM(H6:H10)</f>
        <v>0</v>
      </c>
    </row>
    <row r="12" spans="1:8" ht="35.25" customHeight="1" x14ac:dyDescent="0.25">
      <c r="A12" s="18" t="s">
        <v>15</v>
      </c>
      <c r="B12" s="19"/>
      <c r="C12" s="19"/>
      <c r="D12" s="19"/>
      <c r="E12" s="19"/>
      <c r="F12" s="19"/>
      <c r="G12" s="20"/>
      <c r="H12" s="7">
        <f>H11*0.08</f>
        <v>0</v>
      </c>
    </row>
    <row r="13" spans="1:8" ht="33" customHeight="1" x14ac:dyDescent="0.25">
      <c r="A13" s="21" t="s">
        <v>17</v>
      </c>
      <c r="B13" s="22"/>
      <c r="C13" s="22"/>
      <c r="D13" s="22"/>
      <c r="E13" s="22"/>
      <c r="F13" s="22"/>
      <c r="G13" s="23"/>
      <c r="H13" s="10">
        <f>H11+H12</f>
        <v>0</v>
      </c>
    </row>
    <row r="14" spans="1:8" ht="33" customHeight="1" x14ac:dyDescent="0.25">
      <c r="A14" s="14"/>
      <c r="B14" s="14"/>
      <c r="C14" s="14"/>
      <c r="D14" s="14"/>
      <c r="E14" s="15"/>
      <c r="F14" s="15"/>
      <c r="G14" s="15"/>
      <c r="H14" s="15"/>
    </row>
    <row r="15" spans="1:8" x14ac:dyDescent="0.25">
      <c r="B15" t="s">
        <v>1</v>
      </c>
      <c r="D15" s="1"/>
    </row>
    <row r="16" spans="1:8" ht="14.45" customHeight="1" x14ac:dyDescent="0.25"/>
    <row r="17" ht="42" customHeight="1" x14ac:dyDescent="0.25"/>
  </sheetData>
  <mergeCells count="6">
    <mergeCell ref="A12:G12"/>
    <mergeCell ref="A13:G13"/>
    <mergeCell ref="A1:H1"/>
    <mergeCell ref="A2:H2"/>
    <mergeCell ref="A3:H3"/>
    <mergeCell ref="A11:G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A6FE79AAB5D94F964F81C478EDFF3A" ma:contentTypeVersion="12" ma:contentTypeDescription="Utwórz nowy dokument." ma:contentTypeScope="" ma:versionID="9bb7a021248999b3889820453a226026">
  <xsd:schema xmlns:xsd="http://www.w3.org/2001/XMLSchema" xmlns:xs="http://www.w3.org/2001/XMLSchema" xmlns:p="http://schemas.microsoft.com/office/2006/metadata/properties" xmlns:ns3="869999ea-495a-4505-9c74-847cc305cc5e" xmlns:ns4="8385f235-b203-46ac-b542-9bd80c83652d" targetNamespace="http://schemas.microsoft.com/office/2006/metadata/properties" ma:root="true" ma:fieldsID="711144dc2fa2838baaf677d677262287" ns3:_="" ns4:_="">
    <xsd:import namespace="869999ea-495a-4505-9c74-847cc305cc5e"/>
    <xsd:import namespace="8385f235-b203-46ac-b542-9bd80c8365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999ea-495a-4505-9c74-847cc305cc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5f235-b203-46ac-b542-9bd80c836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2BC98-AC20-40D0-8CB4-01CFA9FB3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9999ea-495a-4505-9c74-847cc305cc5e"/>
    <ds:schemaRef ds:uri="8385f235-b203-46ac-b542-9bd80c8365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D1CAED-8801-42BF-A113-ED7D03011726}">
  <ds:schemaRefs>
    <ds:schemaRef ds:uri="http://schemas.microsoft.com/office/2006/documentManagement/types"/>
    <ds:schemaRef ds:uri="http://purl.org/dc/dcmitype/"/>
    <ds:schemaRef ds:uri="http://purl.org/dc/elements/1.1/"/>
    <ds:schemaRef ds:uri="8385f235-b203-46ac-b542-9bd80c83652d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69999ea-495a-4505-9c74-847cc305cc5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7A52AFF-E5F7-4830-8D12-361D1F3DA9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OUD Bobolice</vt:lpstr>
      <vt:lpstr>'OUD Bobolice'!Obszar_wydruku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0x010100C1A6FE79AAB5D94F964F81C478EDFF3A</vt:lpwstr>
  </property>
</Properties>
</file>